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ВИКОНАННЯ БЮДЖЕТУ (ЗВІТ)\2026 рік\1 квартал 2026 рік\"/>
    </mc:Choice>
  </mc:AlternateContent>
  <bookViews>
    <workbookView xWindow="0" yWindow="0" windowWidth="23040" windowHeight="8928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</calcChain>
</file>

<file path=xl/sharedStrings.xml><?xml version="1.0" encoding="utf-8"?>
<sst xmlns="http://schemas.openxmlformats.org/spreadsheetml/2006/main" count="95" uniqueCount="69">
  <si>
    <t>Станом на 08.04.2026</t>
  </si>
  <si>
    <t>Аналіз виконання плану по доходах</t>
  </si>
  <si>
    <t>На перший квартал 2026 року</t>
  </si>
  <si>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</si>
  <si>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</si>
  <si>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</si>
  <si>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</si>
  <si>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</si>
  <si>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</si>
  <si>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</si>
  <si>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</si>
  <si>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</si>
  <si>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</si>
  <si>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0351100000</t>
  </si>
  <si>
    <t>10000000</t>
  </si>
  <si>
    <t>Податкові надходження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</si>
  <si>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</si>
  <si>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</si>
  <si>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</si>
  <si>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</si>
  <si>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</si>
  <si>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</si>
  <si>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</si>
  <si>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</si>
  <si>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</si>
  <si>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</si>
  <si>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</si>
  <si>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</si>
  <si>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</si>
  <si>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</si>
  <si>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</si>
  <si>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</si>
  <si>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</si>
  <si>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</si>
  <si>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</si>
  <si>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</si>
  <si>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</si>
  <si>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</si>
  <si>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</si>
  <si>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</si>
  <si>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</si>
  <si>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</si>
  <si>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</si>
  <si>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</si>
  <si>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</si>
  <si>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</si>
  <si>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</si>
  <si>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</si>
  <si>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</si>
  <si>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</si>
  <si>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</si>
  <si>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</si>
  <si>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40000000</t>
  </si>
  <si>
    <t>Офіційні трансферти</t>
  </si>
  <si>
    <t>41000000</t>
  </si>
  <si>
    <t>Від органів державного управління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</si>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</sst>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B13" workbookViewId="0">
      <selection activeCell="A9" sqref="A9"/>
    </sheetView>
  </sheetViews>
  <sheetFormatPr defaultRowHeight="13.8" x14ac:dyDescent="0.3"/>
  <cols>
    <col min="1" max="1" width="0" hidden="1" customWidth="1"/>
    <col min="2" max="3" width="12.33203125" style="22" customWidth="1"/>
    <col min="4" max="4" width="50.77734375" style="6" customWidth="1"/>
    <col min="5" max="7" width="16.109375" style="7" customWidth="1"/>
    <col min="8" max="9" width="11.88671875" style="7" bestFit="1" customWidth="1"/>
    <col min="10" max="10" width="9" style="7" bestFit="1" customWidth="1"/>
  </cols>
  <sheetData>
    <row r="1" spans="1:10" x14ac:dyDescent="0.3">
      <c r="B1" s="24" t="s">
        <v>0</v>
      </c>
    </row>
    <row r="2" spans="1:10" x14ac:dyDescent="0.3">
      <c r="B2" s="1"/>
      <c r="C2" s="1"/>
      <c r="D2" s="5"/>
      <c r="E2" s="8"/>
      <c r="F2" s="8"/>
      <c r="G2" s="8"/>
      <c r="H2" s="8"/>
      <c r="I2" s="8"/>
      <c r="J2" s="8"/>
    </row>
    <row r="3" spans="1:10" ht="23.4" x14ac:dyDescent="0.45">
      <c r="B3" s="2" t="s">
        <v>1</v>
      </c>
      <c r="C3" s="3"/>
      <c r="D3" s="3"/>
      <c r="E3" s="3"/>
      <c r="F3" s="3"/>
      <c r="G3" s="3"/>
      <c r="H3" s="3"/>
      <c r="I3" s="3"/>
      <c r="J3" s="3"/>
    </row>
    <row r="4" spans="1:10" x14ac:dyDescent="0.3">
      <c r="B4" s="1"/>
      <c r="C4" s="1"/>
      <c r="D4" s="5"/>
      <c r="E4" s="8"/>
      <c r="F4" s="8"/>
      <c r="G4" s="8"/>
      <c r="H4" s="8"/>
      <c r="I4" s="8"/>
      <c r="J4" s="8"/>
    </row>
    <row r="5" spans="1:10" ht="18" x14ac:dyDescent="0.35">
      <c r="B5" s="4" t="s">
        <v>2</v>
      </c>
      <c r="C5" s="3"/>
      <c r="D5" s="3"/>
      <c r="E5" s="3"/>
      <c r="F5" s="3"/>
      <c r="G5" s="3"/>
      <c r="H5" s="3"/>
      <c r="I5" s="3"/>
      <c r="J5" s="3"/>
    </row>
    <row r="6" spans="1:10" x14ac:dyDescent="0.3">
      <c r="E6" s="9"/>
      <c r="J6" s="10" t="s">
        <v>3</v>
      </c>
    </row>
    <row r="7" spans="1:10" ht="28.5" customHeight="1" x14ac:dyDescent="0.3">
      <c r="A7" s="11"/>
      <c r="B7" s="12" t="s">
        <v>4</v>
      </c>
      <c r="C7" s="12" t="s">
        <v>5</v>
      </c>
      <c r="D7" s="13" t="s">
        <v>6</v>
      </c>
      <c r="E7" s="14" t="s">
        <v>7</v>
      </c>
      <c r="F7" s="14" t="s">
        <v>8</v>
      </c>
      <c r="G7" s="14" t="s">
        <v>9</v>
      </c>
      <c r="H7" s="15" t="s">
        <v>10</v>
      </c>
      <c r="I7" s="15" t="s">
        <v>11</v>
      </c>
      <c r="J7" s="15" t="s">
        <v>12</v>
      </c>
    </row>
    <row r="8" spans="1:10" x14ac:dyDescent="0.3">
      <c r="A8" s="11"/>
      <c r="B8" s="20">
        <v>1</v>
      </c>
      <c r="C8" s="20">
        <v>2</v>
      </c>
      <c r="D8" s="21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</row>
    <row r="9" spans="1:10" x14ac:dyDescent="0.3">
      <c r="A9" s="16">
        <v>1</v>
      </c>
      <c r="B9" s="23" t="s">
        <v>13</v>
      </c>
      <c r="C9" s="23" t="s">
        <v>14</v>
      </c>
      <c r="D9" s="17" t="s">
        <v>15</v>
      </c>
      <c r="E9" s="18">
        <v>0</v>
      </c>
      <c r="F9" s="18">
        <v>0</v>
      </c>
      <c r="G9" s="18">
        <v>0</v>
      </c>
      <c r="H9" s="18">
        <v>-23.81999999999999</v>
      </c>
      <c r="I9" s="19">
        <f t="shared" ref="I9:I36" si="0">H9-G9</f>
        <v>-23.81999999999999</v>
      </c>
      <c r="J9" s="19">
        <f t="shared" ref="J9:J36" si="1">IF(G9=0,0,H9/G9*100)</f>
        <v>0</v>
      </c>
    </row>
    <row r="10" spans="1:10" x14ac:dyDescent="0.3">
      <c r="A10" s="16">
        <v>1</v>
      </c>
      <c r="B10" s="23" t="s">
        <v>13</v>
      </c>
      <c r="C10" s="23" t="s">
        <v>16</v>
      </c>
      <c r="D10" s="17" t="s">
        <v>17</v>
      </c>
      <c r="E10" s="18">
        <v>0</v>
      </c>
      <c r="F10" s="18">
        <v>0</v>
      </c>
      <c r="G10" s="18">
        <v>0</v>
      </c>
      <c r="H10" s="18">
        <v>-23.81999999999999</v>
      </c>
      <c r="I10" s="19">
        <f t="shared" si="0"/>
        <v>-23.81999999999999</v>
      </c>
      <c r="J10" s="19">
        <f t="shared" si="1"/>
        <v>0</v>
      </c>
    </row>
    <row r="11" spans="1:10" x14ac:dyDescent="0.3">
      <c r="A11" s="16">
        <v>1</v>
      </c>
      <c r="B11" s="23" t="s">
        <v>13</v>
      </c>
      <c r="C11" s="23" t="s">
        <v>18</v>
      </c>
      <c r="D11" s="17" t="s">
        <v>19</v>
      </c>
      <c r="E11" s="18">
        <v>0</v>
      </c>
      <c r="F11" s="18">
        <v>0</v>
      </c>
      <c r="G11" s="18">
        <v>0</v>
      </c>
      <c r="H11" s="18">
        <v>-23.81999999999999</v>
      </c>
      <c r="I11" s="19">
        <f t="shared" si="0"/>
        <v>-23.81999999999999</v>
      </c>
      <c r="J11" s="19">
        <f t="shared" si="1"/>
        <v>0</v>
      </c>
    </row>
    <row r="12" spans="1:10" ht="55.2" x14ac:dyDescent="0.3">
      <c r="A12" s="16">
        <v>0</v>
      </c>
      <c r="B12" s="23" t="s">
        <v>13</v>
      </c>
      <c r="C12" s="23" t="s">
        <v>20</v>
      </c>
      <c r="D12" s="17" t="s">
        <v>21</v>
      </c>
      <c r="E12" s="18">
        <v>0</v>
      </c>
      <c r="F12" s="18">
        <v>0</v>
      </c>
      <c r="G12" s="18">
        <v>0</v>
      </c>
      <c r="H12" s="18">
        <v>0.47</v>
      </c>
      <c r="I12" s="19">
        <f t="shared" si="0"/>
        <v>0.47</v>
      </c>
      <c r="J12" s="19">
        <f t="shared" si="1"/>
        <v>0</v>
      </c>
    </row>
    <row r="13" spans="1:10" ht="27.6" x14ac:dyDescent="0.3">
      <c r="A13" s="16">
        <v>0</v>
      </c>
      <c r="B13" s="23" t="s">
        <v>13</v>
      </c>
      <c r="C13" s="23" t="s">
        <v>22</v>
      </c>
      <c r="D13" s="17" t="s">
        <v>23</v>
      </c>
      <c r="E13" s="18">
        <v>0</v>
      </c>
      <c r="F13" s="18">
        <v>0</v>
      </c>
      <c r="G13" s="18">
        <v>0</v>
      </c>
      <c r="H13" s="18">
        <v>-22.999999999999989</v>
      </c>
      <c r="I13" s="19">
        <f t="shared" si="0"/>
        <v>-22.999999999999989</v>
      </c>
      <c r="J13" s="19">
        <f t="shared" si="1"/>
        <v>0</v>
      </c>
    </row>
    <row r="14" spans="1:10" ht="41.4" x14ac:dyDescent="0.3">
      <c r="A14" s="16">
        <v>0</v>
      </c>
      <c r="B14" s="23" t="s">
        <v>13</v>
      </c>
      <c r="C14" s="23" t="s">
        <v>24</v>
      </c>
      <c r="D14" s="17" t="s">
        <v>25</v>
      </c>
      <c r="E14" s="18">
        <v>0</v>
      </c>
      <c r="F14" s="18">
        <v>0</v>
      </c>
      <c r="G14" s="18">
        <v>0</v>
      </c>
      <c r="H14" s="18">
        <v>-1.29</v>
      </c>
      <c r="I14" s="19">
        <f t="shared" si="0"/>
        <v>-1.29</v>
      </c>
      <c r="J14" s="19">
        <f t="shared" si="1"/>
        <v>0</v>
      </c>
    </row>
    <row r="15" spans="1:10" x14ac:dyDescent="0.3">
      <c r="A15" s="16">
        <v>1</v>
      </c>
      <c r="B15" s="23" t="s">
        <v>13</v>
      </c>
      <c r="C15" s="23" t="s">
        <v>26</v>
      </c>
      <c r="D15" s="17" t="s">
        <v>27</v>
      </c>
      <c r="E15" s="18">
        <v>1130000</v>
      </c>
      <c r="F15" s="18">
        <v>1130000</v>
      </c>
      <c r="G15" s="18">
        <v>282500</v>
      </c>
      <c r="H15" s="18">
        <v>-5177656.55</v>
      </c>
      <c r="I15" s="19">
        <f t="shared" si="0"/>
        <v>-5460156.5499999998</v>
      </c>
      <c r="J15" s="19">
        <f t="shared" si="1"/>
        <v>-1832.7987787610621</v>
      </c>
    </row>
    <row r="16" spans="1:10" x14ac:dyDescent="0.3">
      <c r="A16" s="16">
        <v>1</v>
      </c>
      <c r="B16" s="23" t="s">
        <v>13</v>
      </c>
      <c r="C16" s="23" t="s">
        <v>28</v>
      </c>
      <c r="D16" s="17" t="s">
        <v>29</v>
      </c>
      <c r="E16" s="18">
        <v>1130000</v>
      </c>
      <c r="F16" s="18">
        <v>1130000</v>
      </c>
      <c r="G16" s="18">
        <v>282500</v>
      </c>
      <c r="H16" s="18">
        <v>-5177656.55</v>
      </c>
      <c r="I16" s="19">
        <f t="shared" si="0"/>
        <v>-5460156.5499999998</v>
      </c>
      <c r="J16" s="19">
        <f t="shared" si="1"/>
        <v>-1832.7987787610621</v>
      </c>
    </row>
    <row r="17" spans="1:10" ht="27.6" x14ac:dyDescent="0.3">
      <c r="A17" s="16">
        <v>1</v>
      </c>
      <c r="B17" s="23" t="s">
        <v>13</v>
      </c>
      <c r="C17" s="23" t="s">
        <v>30</v>
      </c>
      <c r="D17" s="17" t="s">
        <v>31</v>
      </c>
      <c r="E17" s="18">
        <v>1130000</v>
      </c>
      <c r="F17" s="18">
        <v>1130000</v>
      </c>
      <c r="G17" s="18">
        <v>282500</v>
      </c>
      <c r="H17" s="18">
        <v>-295173.13999999996</v>
      </c>
      <c r="I17" s="19">
        <f t="shared" si="0"/>
        <v>-577673.1399999999</v>
      </c>
      <c r="J17" s="19">
        <f t="shared" si="1"/>
        <v>-104.48606725663716</v>
      </c>
    </row>
    <row r="18" spans="1:10" ht="27.6" x14ac:dyDescent="0.3">
      <c r="A18" s="16">
        <v>0</v>
      </c>
      <c r="B18" s="23" t="s">
        <v>13</v>
      </c>
      <c r="C18" s="23" t="s">
        <v>32</v>
      </c>
      <c r="D18" s="17" t="s">
        <v>33</v>
      </c>
      <c r="E18" s="18">
        <v>1050000</v>
      </c>
      <c r="F18" s="18">
        <v>1050000</v>
      </c>
      <c r="G18" s="18">
        <v>262500</v>
      </c>
      <c r="H18" s="18">
        <v>-248021</v>
      </c>
      <c r="I18" s="19">
        <f t="shared" si="0"/>
        <v>-510521</v>
      </c>
      <c r="J18" s="19">
        <f t="shared" si="1"/>
        <v>-94.484190476190477</v>
      </c>
    </row>
    <row r="19" spans="1:10" ht="27.6" x14ac:dyDescent="0.3">
      <c r="A19" s="16">
        <v>0</v>
      </c>
      <c r="B19" s="23" t="s">
        <v>13</v>
      </c>
      <c r="C19" s="23" t="s">
        <v>34</v>
      </c>
      <c r="D19" s="17" t="s">
        <v>35</v>
      </c>
      <c r="E19" s="18">
        <v>80000</v>
      </c>
      <c r="F19" s="18">
        <v>80000</v>
      </c>
      <c r="G19" s="18">
        <v>20000</v>
      </c>
      <c r="H19" s="18">
        <v>-43368.98</v>
      </c>
      <c r="I19" s="19">
        <f t="shared" si="0"/>
        <v>-63368.98</v>
      </c>
      <c r="J19" s="19">
        <f t="shared" si="1"/>
        <v>-216.84490000000002</v>
      </c>
    </row>
    <row r="20" spans="1:10" ht="27.6" x14ac:dyDescent="0.3">
      <c r="A20" s="16">
        <v>0</v>
      </c>
      <c r="B20" s="23" t="s">
        <v>13</v>
      </c>
      <c r="C20" s="23" t="s">
        <v>36</v>
      </c>
      <c r="D20" s="17" t="s">
        <v>37</v>
      </c>
      <c r="E20" s="18">
        <v>0</v>
      </c>
      <c r="F20" s="18">
        <v>0</v>
      </c>
      <c r="G20" s="18">
        <v>0</v>
      </c>
      <c r="H20" s="18">
        <v>-3783.16</v>
      </c>
      <c r="I20" s="19">
        <f t="shared" si="0"/>
        <v>-3783.16</v>
      </c>
      <c r="J20" s="19">
        <f t="shared" si="1"/>
        <v>0</v>
      </c>
    </row>
    <row r="21" spans="1:10" x14ac:dyDescent="0.3">
      <c r="A21" s="16">
        <v>1</v>
      </c>
      <c r="B21" s="23" t="s">
        <v>13</v>
      </c>
      <c r="C21" s="23" t="s">
        <v>38</v>
      </c>
      <c r="D21" s="17" t="s">
        <v>39</v>
      </c>
      <c r="E21" s="18">
        <v>0</v>
      </c>
      <c r="F21" s="18">
        <v>0</v>
      </c>
      <c r="G21" s="18">
        <v>0</v>
      </c>
      <c r="H21" s="18">
        <v>-4882483.41</v>
      </c>
      <c r="I21" s="19">
        <f t="shared" si="0"/>
        <v>-4882483.41</v>
      </c>
      <c r="J21" s="19">
        <f t="shared" si="1"/>
        <v>0</v>
      </c>
    </row>
    <row r="22" spans="1:10" x14ac:dyDescent="0.3">
      <c r="A22" s="16">
        <v>0</v>
      </c>
      <c r="B22" s="23" t="s">
        <v>13</v>
      </c>
      <c r="C22" s="23" t="s">
        <v>40</v>
      </c>
      <c r="D22" s="17" t="s">
        <v>41</v>
      </c>
      <c r="E22" s="18">
        <v>0</v>
      </c>
      <c r="F22" s="18">
        <v>0</v>
      </c>
      <c r="G22" s="18">
        <v>0</v>
      </c>
      <c r="H22" s="18">
        <v>-4468114.24</v>
      </c>
      <c r="I22" s="19">
        <f t="shared" si="0"/>
        <v>-4468114.24</v>
      </c>
      <c r="J22" s="19">
        <f t="shared" si="1"/>
        <v>0</v>
      </c>
    </row>
    <row r="23" spans="1:10" ht="69" x14ac:dyDescent="0.3">
      <c r="A23" s="16">
        <v>0</v>
      </c>
      <c r="B23" s="23" t="s">
        <v>13</v>
      </c>
      <c r="C23" s="23" t="s">
        <v>42</v>
      </c>
      <c r="D23" s="17" t="s">
        <v>43</v>
      </c>
      <c r="E23" s="18">
        <v>0</v>
      </c>
      <c r="F23" s="18">
        <v>0</v>
      </c>
      <c r="G23" s="18">
        <v>0</v>
      </c>
      <c r="H23" s="18">
        <v>-414369.17</v>
      </c>
      <c r="I23" s="19">
        <f t="shared" si="0"/>
        <v>-414369.17</v>
      </c>
      <c r="J23" s="19">
        <f t="shared" si="1"/>
        <v>0</v>
      </c>
    </row>
    <row r="24" spans="1:10" x14ac:dyDescent="0.3">
      <c r="A24" s="16">
        <v>1</v>
      </c>
      <c r="B24" s="23" t="s">
        <v>13</v>
      </c>
      <c r="C24" s="23" t="s">
        <v>44</v>
      </c>
      <c r="D24" s="17" t="s">
        <v>45</v>
      </c>
      <c r="E24" s="18">
        <v>0</v>
      </c>
      <c r="F24" s="18">
        <v>0</v>
      </c>
      <c r="G24" s="18">
        <v>0</v>
      </c>
      <c r="H24" s="18">
        <v>-580002</v>
      </c>
      <c r="I24" s="19">
        <f t="shared" si="0"/>
        <v>-580002</v>
      </c>
      <c r="J24" s="19">
        <f t="shared" si="1"/>
        <v>0</v>
      </c>
    </row>
    <row r="25" spans="1:10" x14ac:dyDescent="0.3">
      <c r="A25" s="16">
        <v>1</v>
      </c>
      <c r="B25" s="23" t="s">
        <v>13</v>
      </c>
      <c r="C25" s="23" t="s">
        <v>46</v>
      </c>
      <c r="D25" s="17" t="s">
        <v>47</v>
      </c>
      <c r="E25" s="18">
        <v>0</v>
      </c>
      <c r="F25" s="18">
        <v>0</v>
      </c>
      <c r="G25" s="18">
        <v>0</v>
      </c>
      <c r="H25" s="18">
        <v>-580002</v>
      </c>
      <c r="I25" s="19">
        <f t="shared" si="0"/>
        <v>-580002</v>
      </c>
      <c r="J25" s="19">
        <f t="shared" si="1"/>
        <v>0</v>
      </c>
    </row>
    <row r="26" spans="1:10" x14ac:dyDescent="0.3">
      <c r="A26" s="16">
        <v>1</v>
      </c>
      <c r="B26" s="23" t="s">
        <v>13</v>
      </c>
      <c r="C26" s="23" t="s">
        <v>48</v>
      </c>
      <c r="D26" s="17" t="s">
        <v>49</v>
      </c>
      <c r="E26" s="18">
        <v>0</v>
      </c>
      <c r="F26" s="18">
        <v>0</v>
      </c>
      <c r="G26" s="18">
        <v>0</v>
      </c>
      <c r="H26" s="18">
        <v>-580002</v>
      </c>
      <c r="I26" s="19">
        <f t="shared" si="0"/>
        <v>-580002</v>
      </c>
      <c r="J26" s="19">
        <f t="shared" si="1"/>
        <v>0</v>
      </c>
    </row>
    <row r="27" spans="1:10" ht="69" x14ac:dyDescent="0.3">
      <c r="A27" s="16">
        <v>0</v>
      </c>
      <c r="B27" s="23" t="s">
        <v>13</v>
      </c>
      <c r="C27" s="23" t="s">
        <v>50</v>
      </c>
      <c r="D27" s="17" t="s">
        <v>51</v>
      </c>
      <c r="E27" s="18">
        <v>0</v>
      </c>
      <c r="F27" s="18">
        <v>0</v>
      </c>
      <c r="G27" s="18">
        <v>0</v>
      </c>
      <c r="H27" s="18">
        <v>-580002</v>
      </c>
      <c r="I27" s="19">
        <f t="shared" si="0"/>
        <v>-580002</v>
      </c>
      <c r="J27" s="19">
        <f t="shared" si="1"/>
        <v>0</v>
      </c>
    </row>
    <row r="28" spans="1:10" x14ac:dyDescent="0.3">
      <c r="A28" s="16">
        <v>1</v>
      </c>
      <c r="B28" s="23" t="s">
        <v>13</v>
      </c>
      <c r="C28" s="23" t="s">
        <v>52</v>
      </c>
      <c r="D28" s="17" t="s">
        <v>53</v>
      </c>
      <c r="E28" s="18">
        <v>0</v>
      </c>
      <c r="F28" s="18">
        <v>0</v>
      </c>
      <c r="G28" s="18">
        <v>0</v>
      </c>
      <c r="H28" s="18">
        <v>-50992.520000000004</v>
      </c>
      <c r="I28" s="19">
        <f t="shared" si="0"/>
        <v>-50992.520000000004</v>
      </c>
      <c r="J28" s="19">
        <f t="shared" si="1"/>
        <v>0</v>
      </c>
    </row>
    <row r="29" spans="1:10" x14ac:dyDescent="0.3">
      <c r="A29" s="16">
        <v>1</v>
      </c>
      <c r="B29" s="23" t="s">
        <v>13</v>
      </c>
      <c r="C29" s="23" t="s">
        <v>54</v>
      </c>
      <c r="D29" s="17" t="s">
        <v>55</v>
      </c>
      <c r="E29" s="18">
        <v>0</v>
      </c>
      <c r="F29" s="18">
        <v>0</v>
      </c>
      <c r="G29" s="18">
        <v>0</v>
      </c>
      <c r="H29" s="18">
        <v>-50992.520000000004</v>
      </c>
      <c r="I29" s="19">
        <f t="shared" si="0"/>
        <v>-50992.520000000004</v>
      </c>
      <c r="J29" s="19">
        <f t="shared" si="1"/>
        <v>0</v>
      </c>
    </row>
    <row r="30" spans="1:10" x14ac:dyDescent="0.3">
      <c r="A30" s="16">
        <v>1</v>
      </c>
      <c r="B30" s="23" t="s">
        <v>13</v>
      </c>
      <c r="C30" s="23" t="s">
        <v>56</v>
      </c>
      <c r="D30" s="17" t="s">
        <v>57</v>
      </c>
      <c r="E30" s="18">
        <v>0</v>
      </c>
      <c r="F30" s="18">
        <v>0</v>
      </c>
      <c r="G30" s="18">
        <v>0</v>
      </c>
      <c r="H30" s="18">
        <v>-50992.520000000004</v>
      </c>
      <c r="I30" s="19">
        <f t="shared" si="0"/>
        <v>-50992.520000000004</v>
      </c>
      <c r="J30" s="19">
        <f t="shared" si="1"/>
        <v>0</v>
      </c>
    </row>
    <row r="31" spans="1:10" ht="27.6" x14ac:dyDescent="0.3">
      <c r="A31" s="16">
        <v>0</v>
      </c>
      <c r="B31" s="23" t="s">
        <v>13</v>
      </c>
      <c r="C31" s="23" t="s">
        <v>58</v>
      </c>
      <c r="D31" s="17" t="s">
        <v>59</v>
      </c>
      <c r="E31" s="18">
        <v>0</v>
      </c>
      <c r="F31" s="18">
        <v>0</v>
      </c>
      <c r="G31" s="18">
        <v>0</v>
      </c>
      <c r="H31" s="18">
        <v>-19792.52</v>
      </c>
      <c r="I31" s="19">
        <f t="shared" si="0"/>
        <v>-19792.52</v>
      </c>
      <c r="J31" s="19">
        <f t="shared" si="1"/>
        <v>0</v>
      </c>
    </row>
    <row r="32" spans="1:10" ht="41.4" x14ac:dyDescent="0.3">
      <c r="A32" s="16">
        <v>0</v>
      </c>
      <c r="B32" s="23" t="s">
        <v>13</v>
      </c>
      <c r="C32" s="23" t="s">
        <v>60</v>
      </c>
      <c r="D32" s="17" t="s">
        <v>61</v>
      </c>
      <c r="E32" s="18">
        <v>0</v>
      </c>
      <c r="F32" s="18">
        <v>0</v>
      </c>
      <c r="G32" s="18">
        <v>0</v>
      </c>
      <c r="H32" s="18">
        <v>-31200</v>
      </c>
      <c r="I32" s="19">
        <f t="shared" si="0"/>
        <v>-31200</v>
      </c>
      <c r="J32" s="19">
        <f t="shared" si="1"/>
        <v>0</v>
      </c>
    </row>
    <row r="33" spans="1:10" x14ac:dyDescent="0.3">
      <c r="A33" s="16">
        <v>1</v>
      </c>
      <c r="B33" s="23" t="s">
        <v>13</v>
      </c>
      <c r="C33" s="23" t="s">
        <v>62</v>
      </c>
      <c r="D33" s="17" t="s">
        <v>63</v>
      </c>
      <c r="E33" s="18">
        <v>35000</v>
      </c>
      <c r="F33" s="18">
        <v>35000</v>
      </c>
      <c r="G33" s="18">
        <v>35000</v>
      </c>
      <c r="H33" s="18">
        <v>-3481.15</v>
      </c>
      <c r="I33" s="19">
        <f t="shared" si="0"/>
        <v>-38481.15</v>
      </c>
      <c r="J33" s="19">
        <f t="shared" si="1"/>
        <v>-9.9461428571428581</v>
      </c>
    </row>
    <row r="34" spans="1:10" ht="41.4" x14ac:dyDescent="0.3">
      <c r="A34" s="16">
        <v>1</v>
      </c>
      <c r="B34" s="23" t="s">
        <v>13</v>
      </c>
      <c r="C34" s="23" t="s">
        <v>64</v>
      </c>
      <c r="D34" s="17" t="s">
        <v>65</v>
      </c>
      <c r="E34" s="18">
        <v>35000</v>
      </c>
      <c r="F34" s="18">
        <v>35000</v>
      </c>
      <c r="G34" s="18">
        <v>35000</v>
      </c>
      <c r="H34" s="18">
        <v>-3481.15</v>
      </c>
      <c r="I34" s="19">
        <f t="shared" si="0"/>
        <v>-38481.15</v>
      </c>
      <c r="J34" s="19">
        <f t="shared" si="1"/>
        <v>-9.9461428571428581</v>
      </c>
    </row>
    <row r="35" spans="1:10" x14ac:dyDescent="0.3">
      <c r="A35" s="16">
        <v>1</v>
      </c>
      <c r="B35" s="23"/>
      <c r="C35" s="23" t="s">
        <v>66</v>
      </c>
      <c r="D35" s="17" t="s">
        <v>67</v>
      </c>
      <c r="E35" s="18">
        <v>1165000</v>
      </c>
      <c r="F35" s="18">
        <v>1165000</v>
      </c>
      <c r="G35" s="18">
        <v>317500</v>
      </c>
      <c r="H35" s="18">
        <v>-5761163.5200000005</v>
      </c>
      <c r="I35" s="19">
        <f t="shared" si="0"/>
        <v>-6078663.5200000005</v>
      </c>
      <c r="J35" s="19">
        <f t="shared" si="1"/>
        <v>-1814.5396913385828</v>
      </c>
    </row>
    <row r="36" spans="1:10" x14ac:dyDescent="0.3">
      <c r="A36" s="16">
        <v>1</v>
      </c>
      <c r="B36" s="23"/>
      <c r="C36" s="23" t="s">
        <v>66</v>
      </c>
      <c r="D36" s="17" t="s">
        <v>68</v>
      </c>
      <c r="E36" s="18">
        <v>1165000</v>
      </c>
      <c r="F36" s="18">
        <v>1165000</v>
      </c>
      <c r="G36" s="18">
        <v>317500</v>
      </c>
      <c r="H36" s="18">
        <v>-5812156.04</v>
      </c>
      <c r="I36" s="19">
        <f t="shared" si="0"/>
        <v>-6129656.04</v>
      </c>
      <c r="J36" s="19">
        <f t="shared" si="1"/>
        <v>-1830.6003275590551</v>
      </c>
    </row>
  </sheetData>
  <mergeCells count="2">
    <mergeCell ref="B3:J3"/>
    <mergeCell ref="B5:J5"/>
  </mergeCells>
  <conditionalFormatting sqref="B9:B36">
    <cfRule type="expression" dxfId="8" priority="1" stopIfTrue="1">
      <formula>A9=1</formula>
    </cfRule>
  </conditionalFormatting>
  <conditionalFormatting sqref="C9:C36">
    <cfRule type="expression" dxfId="7" priority="2" stopIfTrue="1">
      <formula>A9=1</formula>
    </cfRule>
  </conditionalFormatting>
  <conditionalFormatting sqref="D9:D36">
    <cfRule type="expression" dxfId="6" priority="3" stopIfTrue="1">
      <formula>A9=1</formula>
    </cfRule>
  </conditionalFormatting>
  <conditionalFormatting sqref="E9:E36">
    <cfRule type="expression" dxfId="5" priority="4" stopIfTrue="1">
      <formula>A9=1</formula>
    </cfRule>
  </conditionalFormatting>
  <conditionalFormatting sqref="F9:F36">
    <cfRule type="expression" dxfId="4" priority="5" stopIfTrue="1">
      <formula>A9=1</formula>
    </cfRule>
  </conditionalFormatting>
  <conditionalFormatting sqref="G9:G36">
    <cfRule type="expression" dxfId="3" priority="6" stopIfTrue="1">
      <formula>A9=1</formula>
    </cfRule>
  </conditionalFormatting>
  <conditionalFormatting sqref="H9:H36">
    <cfRule type="expression" dxfId="2" priority="7" stopIfTrue="1">
      <formula>A9=1</formula>
    </cfRule>
  </conditionalFormatting>
  <conditionalFormatting sqref="I9:I36">
    <cfRule type="expression" dxfId="1" priority="8" stopIfTrue="1">
      <formula>A9=1</formula>
    </cfRule>
  </conditionalFormatting>
  <conditionalFormatting sqref="J9:J36">
    <cfRule type="expression" dxfId="0" priority="9" stopIfTrue="1">
      <formula>A9=1</formula>
    </cfRule>
  </conditionalFormatting>
  <pageMargins left="0.32" right="0.33" top="0.39370078740157499" bottom="0.39370078740157499" header="0" footer="0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2026-04-08T07:31:10Z</dcterms:created>
  <dcterms:modified xsi:type="dcterms:W3CDTF">2026-04-08T07:31:40Z</dcterms:modified>
</cp:coreProperties>
</file>